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30" windowWidth="19320" windowHeight="75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74" i="1" l="1"/>
  <c r="F70" i="1"/>
  <c r="F54" i="1"/>
  <c r="F83" i="1" s="1"/>
  <c r="F50" i="1"/>
  <c r="F46" i="1"/>
  <c r="F42" i="1"/>
  <c r="F40" i="1"/>
  <c r="F32" i="1"/>
  <c r="F30" i="1"/>
  <c r="F27" i="1"/>
  <c r="F8" i="1"/>
  <c r="A21" i="1" l="1"/>
  <c r="A22" i="1" s="1"/>
  <c r="B21" i="1"/>
  <c r="B22" i="1" s="1"/>
  <c r="D21" i="1"/>
  <c r="D22" i="1" s="1"/>
  <c r="E21" i="1"/>
  <c r="E22" i="1" s="1"/>
  <c r="G41" i="1"/>
  <c r="G37" i="1"/>
  <c r="E63" i="1" l="1"/>
  <c r="G48" i="1"/>
  <c r="A48" i="1"/>
  <c r="B48" i="1"/>
  <c r="C48" i="1"/>
  <c r="F38" i="1" l="1"/>
  <c r="F36" i="1"/>
  <c r="F34" i="1"/>
</calcChain>
</file>

<file path=xl/sharedStrings.xml><?xml version="1.0" encoding="utf-8"?>
<sst xmlns="http://schemas.openxmlformats.org/spreadsheetml/2006/main" count="235" uniqueCount="117">
  <si>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</si>
  <si>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</si>
  <si>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</si>
  <si>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</si>
  <si>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</si>
  <si>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</si>
  <si>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</si>
  <si>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</si>
  <si>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</si>
  <si>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</si>
  <si>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Непрограммные расходы</t>
  </si>
  <si>
    <t>0702</t>
  </si>
  <si>
    <t>0701</t>
  </si>
  <si>
    <t>Мероприятия в сфере образования</t>
  </si>
  <si>
    <t>0503</t>
  </si>
  <si>
    <t>0703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</si>
  <si>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</si>
  <si>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</si>
  <si>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</si>
  <si>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</si>
  <si>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</si>
  <si>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ГЦП "Охрана окружающей среды в городском округе город.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</si>
  <si>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</si>
  <si>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10.2.01.86700</t>
  </si>
  <si>
    <t>Мероприятия по благоустройству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</si>
  <si>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</si>
  <si>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</si>
  <si>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</si>
  <si>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</si>
  <si>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</si>
  <si>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"Развитие культуры и искусства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</si>
  <si>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</si>
  <si>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</si>
  <si>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</si>
  <si>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ГЦП "Социальная поддержка населения городского округа город Переславль-Залесский Ярославской области"</t>
  </si>
  <si>
    <t>0804</t>
  </si>
  <si>
    <t>Мероприятия по охране окружающей среды</t>
  </si>
  <si>
    <t>0605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</si>
  <si>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</si>
  <si>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</si>
  <si>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</si>
  <si>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</si>
  <si>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12.2.01.86100</t>
  </si>
  <si>
    <t>Мероприятия по обеспечению функционирования и развития муниципальной службы</t>
  </si>
  <si>
    <t>10.1.01.85800</t>
  </si>
  <si>
    <t>Субсидия на выполнение муниципального задания культурно-досуговыми центрами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</si>
  <si>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</si>
  <si>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</si>
  <si>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</si>
  <si>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60.0.00.80120</t>
  </si>
  <si>
    <t>0113</t>
  </si>
  <si>
    <t>Выполнение других обязательств государства</t>
  </si>
  <si>
    <t>60.0.00.80110</t>
  </si>
  <si>
    <t>Резервные фонды местных администраций</t>
  </si>
  <si>
    <t>0111</t>
  </si>
  <si>
    <t>0409</t>
  </si>
  <si>
    <t>10.2.01.77260</t>
  </si>
  <si>
    <t>Дотации на реализацию приоритетных проектов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</si>
  <si>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</si>
  <si>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</si>
  <si>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0106</t>
  </si>
  <si>
    <t>60.0.00.80060</t>
  </si>
  <si>
    <t>Обеспечение приватизации и проведение предпродажной подготовки объектов приватизации</t>
  </si>
  <si>
    <t>01.1.04.85600</t>
  </si>
  <si>
    <t>07.02</t>
  </si>
  <si>
    <t>0707</t>
  </si>
  <si>
    <t>1003</t>
  </si>
  <si>
    <t>0104</t>
  </si>
  <si>
    <t>04.2.01.84500</t>
  </si>
  <si>
    <t>Мероприятия по профилактике безнадзорности, правонарушений и защиты прав несовершеннолетних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</si>
  <si>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</si>
  <si>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10.2.08.L2990</t>
  </si>
  <si>
    <t>Обустройство и восстановление воинских захоронений</t>
  </si>
  <si>
    <t>от 28 декабря 2024 № 50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</si>
  <si>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28 декабря 2024 года</t>
    </r>
  </si>
  <si>
    <t>01.1.01.82310</t>
  </si>
  <si>
    <t>Обеспечение персонифицированного финансирования дополнительного образования детей</t>
  </si>
  <si>
    <t>01.1.01.82100</t>
  </si>
  <si>
    <t>10.1.03.85800</t>
  </si>
  <si>
    <t>10.2.03.84420</t>
  </si>
  <si>
    <t>Мероприятия по регулированию численности безнадзорных животных</t>
  </si>
  <si>
    <t>Уточнение бюджетных ассигнований в свзи с перераспределением по ГРБС</t>
  </si>
  <si>
    <t>05.2.05.85700</t>
  </si>
  <si>
    <t>01.1.01.70530</t>
  </si>
  <si>
    <t>Субвенция на организацию питания обучающихся образовательных организаций</t>
  </si>
  <si>
    <t>02.3.02.82800</t>
  </si>
  <si>
    <t>Мероприятия в сфере оздоровления, отдыха и занятости детей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</si>
  <si>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</si>
  <si>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05.3.02.84200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</si>
  <si>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</si>
  <si>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</si>
  <si>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</si>
  <si>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Детские дошкольные учреждения. Обеспечение деятельности подведомственных учреждений</t>
  </si>
  <si>
    <t>12.2.01.86160</t>
  </si>
  <si>
    <t>Содержание немуниципальных служащих</t>
  </si>
  <si>
    <t>12.2.01.86130</t>
  </si>
  <si>
    <t>Руководитель контрольно-счетной палаты муниципального образования и его заместители</t>
  </si>
  <si>
    <t>02.1.03.85500</t>
  </si>
  <si>
    <t>Мероприятия по социальной поддержке населения</t>
  </si>
  <si>
    <t>0412</t>
  </si>
  <si>
    <t>60.0.00.80150</t>
  </si>
  <si>
    <t>Мероприятия по землеустройству и землепользованию</t>
  </si>
  <si>
    <t>Уточнение бюджетных ассигнований на постановления правительства ЯО от 25.12.2024 № 1425-п</t>
  </si>
  <si>
    <t>13.1.01.70410</t>
  </si>
  <si>
    <t>Благоустройство дворовых территорий и обустройство территорий для выгула животных</t>
  </si>
  <si>
    <t>Уточнение бюджетных ассигнований на основании уведомления министерства финансов ЯО от 23.12.2024 № 903/611</t>
  </si>
  <si>
    <t>Уточнение бюджетных ассигнований на основании заявки Управления образования Администрации Переславль-Залесского муниципального округа</t>
  </si>
  <si>
    <t>Уточнение бюджетных ассигнований на основании заявки Управления муниципальной собственности Администрации Переславль-Залесского муниципального округа</t>
  </si>
  <si>
    <t>Уточнение бюджетных ассигнований на основании заявки 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</si>
  <si>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</si>
  <si>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Уточнение бюджетных ассигнований на основании заявки  Упавления муниципальной собственности Администрации Переславль-Залесского муниципального округа</t>
  </si>
  <si>
    <t>Уточнение бюджетных ассигнований на основании заявки Управления финансов Администрации Переславль-Залесского муниципального округа</t>
  </si>
  <si>
    <t>Уточнение бюджетных ассигнований на основании заявки  Управления муниципальной собственности Администрации Переславль-Залесского муниципального округа</t>
  </si>
  <si>
    <t xml:space="preserve">Постановление Администрации Переславль-Залесского муниципального округа от 28.12.2024 ПОС.03-3328/24  </t>
  </si>
  <si>
    <t xml:space="preserve">Постановление Администрации Переславль-Залесского муниципального округа от 21.12.2024 ПОС.03-3234/24  </t>
  </si>
  <si>
    <t>к Приказу Управления финансов Администрации</t>
  </si>
  <si>
    <t>Переславль-Залесского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</si>
</sst>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topLeftCell="A83" zoomScaleNormal="100" workbookViewId="0">
      <selection activeCell="G93" sqref="G93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0.42578125" style="2" customWidth="1"/>
    <col min="4" max="4" width="18.140625" style="13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54" t="s">
        <v>6</v>
      </c>
      <c r="B1" s="54"/>
      <c r="C1" s="54"/>
      <c r="D1" s="54"/>
      <c r="E1" s="54"/>
      <c r="F1" s="54"/>
      <c r="G1" s="54"/>
    </row>
    <row r="2" spans="1:8" x14ac:dyDescent="0.25">
      <c r="A2" s="54" t="s">
        <v>115</v>
      </c>
      <c r="B2" s="54"/>
      <c r="C2" s="54"/>
      <c r="D2" s="54"/>
      <c r="E2" s="54"/>
      <c r="F2" s="54"/>
      <c r="G2" s="54"/>
    </row>
    <row r="3" spans="1:8" x14ac:dyDescent="0.25">
      <c r="A3" s="54" t="s">
        <v>116</v>
      </c>
      <c r="B3" s="54"/>
      <c r="C3" s="54"/>
      <c r="D3" s="54"/>
      <c r="E3" s="54"/>
      <c r="F3" s="54"/>
      <c r="G3" s="54"/>
    </row>
    <row r="4" spans="1:8" x14ac:dyDescent="0.25">
      <c r="A4" s="15"/>
      <c r="B4" s="15"/>
      <c r="C4" s="15"/>
      <c r="D4" s="16"/>
      <c r="E4" s="29"/>
      <c r="F4" s="54" t="s">
        <v>73</v>
      </c>
      <c r="G4" s="54"/>
    </row>
    <row r="5" spans="1:8" x14ac:dyDescent="0.25">
      <c r="A5" s="17"/>
      <c r="B5" s="17"/>
      <c r="C5" s="17"/>
      <c r="D5" s="16"/>
      <c r="E5" s="29"/>
      <c r="F5" s="54"/>
      <c r="G5" s="54"/>
    </row>
    <row r="6" spans="1:8" ht="60.75" customHeight="1" x14ac:dyDescent="0.25">
      <c r="A6" s="50" t="s">
        <v>74</v>
      </c>
      <c r="B6" s="50"/>
      <c r="C6" s="50"/>
      <c r="D6" s="50"/>
      <c r="E6" s="50"/>
      <c r="F6" s="50"/>
      <c r="G6" s="50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9</v>
      </c>
      <c r="G7" s="10" t="s">
        <v>1</v>
      </c>
    </row>
    <row r="8" spans="1:8" ht="75" customHeight="1" x14ac:dyDescent="0.25">
      <c r="A8" s="7"/>
      <c r="B8" s="7"/>
      <c r="C8" s="7"/>
      <c r="D8" s="25"/>
      <c r="E8" s="12" t="s">
        <v>8</v>
      </c>
      <c r="F8" s="23">
        <f>SUM(F9:F26)</f>
        <v>-4198046.87</v>
      </c>
      <c r="G8" s="10"/>
    </row>
    <row r="9" spans="1:8" ht="75" customHeight="1" x14ac:dyDescent="0.25">
      <c r="A9" s="7">
        <v>203</v>
      </c>
      <c r="B9" s="35" t="s">
        <v>15</v>
      </c>
      <c r="C9" s="31">
        <v>600</v>
      </c>
      <c r="D9" s="25" t="s">
        <v>75</v>
      </c>
      <c r="E9" s="40" t="s">
        <v>76</v>
      </c>
      <c r="F9" s="41">
        <v>-13300</v>
      </c>
      <c r="G9" s="51" t="s">
        <v>106</v>
      </c>
    </row>
    <row r="10" spans="1:8" ht="75" customHeight="1" x14ac:dyDescent="0.25">
      <c r="A10" s="7">
        <v>203</v>
      </c>
      <c r="B10" s="35" t="s">
        <v>12</v>
      </c>
      <c r="C10" s="31">
        <v>600</v>
      </c>
      <c r="D10" s="25" t="s">
        <v>77</v>
      </c>
      <c r="E10" s="40" t="s">
        <v>29</v>
      </c>
      <c r="F10" s="41">
        <v>13300</v>
      </c>
      <c r="G10" s="52"/>
      <c r="H10" s="5"/>
    </row>
    <row r="11" spans="1:8" ht="84" customHeight="1" x14ac:dyDescent="0.25">
      <c r="A11" s="7">
        <v>203</v>
      </c>
      <c r="B11" s="35" t="s">
        <v>33</v>
      </c>
      <c r="C11" s="7">
        <v>100</v>
      </c>
      <c r="D11" s="25" t="s">
        <v>31</v>
      </c>
      <c r="E11" s="40" t="s">
        <v>32</v>
      </c>
      <c r="F11" s="41">
        <v>-114000</v>
      </c>
      <c r="G11" s="28" t="s">
        <v>106</v>
      </c>
    </row>
    <row r="12" spans="1:8" ht="84" customHeight="1" x14ac:dyDescent="0.25">
      <c r="A12" s="31">
        <v>203</v>
      </c>
      <c r="B12" s="33" t="s">
        <v>11</v>
      </c>
      <c r="C12" s="31">
        <v>600</v>
      </c>
      <c r="D12" s="36" t="s">
        <v>83</v>
      </c>
      <c r="E12" s="42" t="s">
        <v>84</v>
      </c>
      <c r="F12" s="43">
        <v>-1234044</v>
      </c>
      <c r="G12" s="37" t="s">
        <v>105</v>
      </c>
    </row>
    <row r="13" spans="1:8" ht="84" customHeight="1" x14ac:dyDescent="0.25">
      <c r="A13" s="31">
        <v>203</v>
      </c>
      <c r="B13" s="33" t="s">
        <v>15</v>
      </c>
      <c r="C13" s="31">
        <v>600</v>
      </c>
      <c r="D13" s="36" t="s">
        <v>28</v>
      </c>
      <c r="E13" s="42" t="s">
        <v>29</v>
      </c>
      <c r="F13" s="43">
        <v>-105718.47</v>
      </c>
      <c r="G13" s="51" t="s">
        <v>106</v>
      </c>
    </row>
    <row r="14" spans="1:8" ht="84" customHeight="1" x14ac:dyDescent="0.25">
      <c r="A14" s="31">
        <v>203</v>
      </c>
      <c r="B14" s="33" t="s">
        <v>15</v>
      </c>
      <c r="C14" s="31">
        <v>600</v>
      </c>
      <c r="D14" s="36" t="s">
        <v>75</v>
      </c>
      <c r="E14" s="42" t="s">
        <v>76</v>
      </c>
      <c r="F14" s="43">
        <v>-88210.08</v>
      </c>
      <c r="G14" s="52"/>
    </row>
    <row r="15" spans="1:8" ht="84" customHeight="1" x14ac:dyDescent="0.25">
      <c r="A15" s="31">
        <v>203</v>
      </c>
      <c r="B15" s="33" t="s">
        <v>33</v>
      </c>
      <c r="C15" s="31">
        <v>200</v>
      </c>
      <c r="D15" s="36" t="s">
        <v>31</v>
      </c>
      <c r="E15" s="42" t="s">
        <v>32</v>
      </c>
      <c r="F15" s="43">
        <v>-267007.76</v>
      </c>
      <c r="G15" s="52"/>
    </row>
    <row r="16" spans="1:8" ht="84" customHeight="1" x14ac:dyDescent="0.25">
      <c r="A16" s="31">
        <v>203</v>
      </c>
      <c r="B16" s="33" t="s">
        <v>33</v>
      </c>
      <c r="C16" s="31">
        <v>100</v>
      </c>
      <c r="D16" s="36" t="s">
        <v>31</v>
      </c>
      <c r="E16" s="42" t="s">
        <v>32</v>
      </c>
      <c r="F16" s="43">
        <v>507520.31</v>
      </c>
      <c r="G16" s="53"/>
      <c r="H16" s="5"/>
    </row>
    <row r="17" spans="1:8" ht="75" customHeight="1" x14ac:dyDescent="0.25">
      <c r="A17" s="31">
        <v>203</v>
      </c>
      <c r="B17" s="33" t="s">
        <v>12</v>
      </c>
      <c r="C17" s="31">
        <v>600</v>
      </c>
      <c r="D17" s="36" t="s">
        <v>77</v>
      </c>
      <c r="E17" s="42" t="s">
        <v>92</v>
      </c>
      <c r="F17" s="43">
        <v>143480</v>
      </c>
      <c r="G17" s="51" t="s">
        <v>106</v>
      </c>
    </row>
    <row r="18" spans="1:8" ht="75" customHeight="1" x14ac:dyDescent="0.25">
      <c r="A18" s="7">
        <v>203</v>
      </c>
      <c r="B18" s="35" t="s">
        <v>11</v>
      </c>
      <c r="C18" s="7">
        <v>600</v>
      </c>
      <c r="D18" s="25" t="s">
        <v>26</v>
      </c>
      <c r="E18" s="40" t="s">
        <v>27</v>
      </c>
      <c r="F18" s="41">
        <v>-463539</v>
      </c>
      <c r="G18" s="52"/>
    </row>
    <row r="19" spans="1:8" ht="75" customHeight="1" x14ac:dyDescent="0.25">
      <c r="A19" s="31">
        <v>203</v>
      </c>
      <c r="B19" s="33" t="s">
        <v>15</v>
      </c>
      <c r="C19" s="31">
        <v>600</v>
      </c>
      <c r="D19" s="36" t="s">
        <v>28</v>
      </c>
      <c r="E19" s="42" t="s">
        <v>29</v>
      </c>
      <c r="F19" s="43">
        <v>571793.76</v>
      </c>
      <c r="G19" s="52"/>
    </row>
    <row r="20" spans="1:8" ht="75" customHeight="1" x14ac:dyDescent="0.25">
      <c r="A20" s="31">
        <v>203</v>
      </c>
      <c r="B20" s="33" t="s">
        <v>33</v>
      </c>
      <c r="C20" s="31">
        <v>200</v>
      </c>
      <c r="D20" s="36" t="s">
        <v>31</v>
      </c>
      <c r="E20" s="42" t="s">
        <v>32</v>
      </c>
      <c r="F20" s="43">
        <v>-328777.63</v>
      </c>
      <c r="G20" s="52"/>
    </row>
    <row r="21" spans="1:8" ht="75" customHeight="1" x14ac:dyDescent="0.25">
      <c r="A21" s="31">
        <f t="shared" ref="A21:E21" si="0">A20</f>
        <v>203</v>
      </c>
      <c r="B21" s="33" t="str">
        <f t="shared" si="0"/>
        <v>0709</v>
      </c>
      <c r="C21" s="31">
        <v>100</v>
      </c>
      <c r="D21" s="36" t="str">
        <f t="shared" si="0"/>
        <v>01.1.02.83100</v>
      </c>
      <c r="E21" s="42" t="str">
        <f t="shared" si="0"/>
        <v>Централизованные бухгалтерии в сфере образования</v>
      </c>
      <c r="F21" s="43">
        <v>-96000</v>
      </c>
      <c r="G21" s="53"/>
    </row>
    <row r="22" spans="1:8" ht="75" customHeight="1" x14ac:dyDescent="0.25">
      <c r="A22" s="31">
        <f t="shared" ref="A22" si="1">A21</f>
        <v>203</v>
      </c>
      <c r="B22" s="33" t="str">
        <f t="shared" ref="B22" si="2">B21</f>
        <v>0709</v>
      </c>
      <c r="C22" s="31">
        <v>100</v>
      </c>
      <c r="D22" s="36" t="str">
        <f t="shared" ref="D22" si="3">D21</f>
        <v>01.1.02.83100</v>
      </c>
      <c r="E22" s="42" t="str">
        <f t="shared" ref="E22" si="4">E21</f>
        <v>Централизованные бухгалтерии в сфере образования</v>
      </c>
      <c r="F22" s="43">
        <v>-314000</v>
      </c>
      <c r="G22" s="37" t="s">
        <v>81</v>
      </c>
    </row>
    <row r="23" spans="1:8" ht="94.5" customHeight="1" x14ac:dyDescent="0.25">
      <c r="A23" s="31">
        <v>203</v>
      </c>
      <c r="B23" s="33" t="s">
        <v>15</v>
      </c>
      <c r="C23" s="31">
        <v>600</v>
      </c>
      <c r="D23" s="36" t="s">
        <v>28</v>
      </c>
      <c r="E23" s="42" t="s">
        <v>29</v>
      </c>
      <c r="F23" s="43">
        <v>164061.17000000001</v>
      </c>
      <c r="G23" s="51" t="s">
        <v>106</v>
      </c>
    </row>
    <row r="24" spans="1:8" ht="91.5" customHeight="1" x14ac:dyDescent="0.25">
      <c r="A24" s="7">
        <v>203</v>
      </c>
      <c r="B24" s="35" t="s">
        <v>33</v>
      </c>
      <c r="C24" s="7">
        <v>200</v>
      </c>
      <c r="D24" s="25" t="s">
        <v>31</v>
      </c>
      <c r="E24" s="40" t="s">
        <v>25</v>
      </c>
      <c r="F24" s="41">
        <v>-164061.17000000001</v>
      </c>
      <c r="G24" s="53"/>
      <c r="H24" s="5"/>
    </row>
    <row r="25" spans="1:8" ht="75" customHeight="1" x14ac:dyDescent="0.25">
      <c r="A25" s="31">
        <v>203</v>
      </c>
      <c r="B25" s="33" t="s">
        <v>64</v>
      </c>
      <c r="C25" s="31">
        <v>600</v>
      </c>
      <c r="D25" s="36" t="s">
        <v>63</v>
      </c>
      <c r="E25" s="42" t="s">
        <v>13</v>
      </c>
      <c r="F25" s="43">
        <v>-2000000</v>
      </c>
      <c r="G25" s="51" t="s">
        <v>102</v>
      </c>
      <c r="H25" s="5"/>
    </row>
    <row r="26" spans="1:8" ht="75" customHeight="1" x14ac:dyDescent="0.25">
      <c r="A26" s="7">
        <v>203</v>
      </c>
      <c r="B26" s="35" t="s">
        <v>11</v>
      </c>
      <c r="C26" s="31">
        <v>600</v>
      </c>
      <c r="D26" s="25" t="s">
        <v>63</v>
      </c>
      <c r="E26" s="40" t="s">
        <v>13</v>
      </c>
      <c r="F26" s="43">
        <v>-409544</v>
      </c>
      <c r="G26" s="53"/>
      <c r="H26" s="5"/>
    </row>
    <row r="27" spans="1:8" ht="98.25" customHeight="1" x14ac:dyDescent="0.25">
      <c r="A27" s="26"/>
      <c r="B27" s="32"/>
      <c r="C27" s="31"/>
      <c r="D27" s="36"/>
      <c r="E27" s="24" t="s">
        <v>34</v>
      </c>
      <c r="F27" s="27">
        <f>SUM(F28:F29)</f>
        <v>-1543000</v>
      </c>
      <c r="G27" s="39"/>
    </row>
    <row r="28" spans="1:8" ht="107.25" customHeight="1" x14ac:dyDescent="0.25">
      <c r="A28" s="26">
        <v>207</v>
      </c>
      <c r="B28" s="32" t="s">
        <v>66</v>
      </c>
      <c r="C28" s="44">
        <v>300</v>
      </c>
      <c r="D28" s="45" t="s">
        <v>97</v>
      </c>
      <c r="E28" s="46" t="s">
        <v>98</v>
      </c>
      <c r="F28" s="47">
        <v>-2000</v>
      </c>
      <c r="G28" s="28" t="s">
        <v>107</v>
      </c>
    </row>
    <row r="29" spans="1:8" ht="107.25" customHeight="1" x14ac:dyDescent="0.25">
      <c r="A29" s="7">
        <v>206</v>
      </c>
      <c r="B29" s="35" t="s">
        <v>66</v>
      </c>
      <c r="C29" s="7">
        <v>300</v>
      </c>
      <c r="D29" s="25" t="s">
        <v>97</v>
      </c>
      <c r="E29" s="40" t="s">
        <v>98</v>
      </c>
      <c r="F29" s="41">
        <v>-1541000</v>
      </c>
      <c r="G29" s="28" t="s">
        <v>102</v>
      </c>
    </row>
    <row r="30" spans="1:8" ht="107.25" customHeight="1" x14ac:dyDescent="0.25">
      <c r="A30" s="7"/>
      <c r="B30" s="35"/>
      <c r="C30" s="7"/>
      <c r="D30" s="36"/>
      <c r="E30" s="24" t="s">
        <v>87</v>
      </c>
      <c r="F30" s="23">
        <f>SUM(F31)</f>
        <v>-25074.69</v>
      </c>
      <c r="G30" s="38"/>
    </row>
    <row r="31" spans="1:8" ht="98.25" customHeight="1" x14ac:dyDescent="0.25">
      <c r="A31" s="7">
        <v>203</v>
      </c>
      <c r="B31" s="35" t="s">
        <v>65</v>
      </c>
      <c r="C31" s="7">
        <v>600</v>
      </c>
      <c r="D31" s="25" t="s">
        <v>85</v>
      </c>
      <c r="E31" s="40" t="s">
        <v>86</v>
      </c>
      <c r="F31" s="41">
        <v>-25074.69</v>
      </c>
      <c r="G31" s="28" t="s">
        <v>106</v>
      </c>
    </row>
    <row r="32" spans="1:8" ht="98.25" customHeight="1" x14ac:dyDescent="0.25">
      <c r="A32" s="26"/>
      <c r="B32" s="32"/>
      <c r="C32" s="31"/>
      <c r="D32" s="36"/>
      <c r="E32" s="24" t="s">
        <v>70</v>
      </c>
      <c r="F32" s="27">
        <f>SUM(F33)</f>
        <v>-3225.51</v>
      </c>
      <c r="G32" s="39"/>
    </row>
    <row r="33" spans="1:7" ht="98.25" customHeight="1" x14ac:dyDescent="0.25">
      <c r="A33" s="26">
        <v>203</v>
      </c>
      <c r="B33" s="32" t="s">
        <v>11</v>
      </c>
      <c r="C33" s="31">
        <v>600</v>
      </c>
      <c r="D33" s="36" t="s">
        <v>68</v>
      </c>
      <c r="E33" s="42" t="s">
        <v>69</v>
      </c>
      <c r="F33" s="47">
        <v>-3225.51</v>
      </c>
      <c r="G33" s="39" t="s">
        <v>106</v>
      </c>
    </row>
    <row r="34" spans="1:7" ht="107.25" customHeight="1" x14ac:dyDescent="0.25">
      <c r="A34" s="26"/>
      <c r="B34" s="32"/>
      <c r="C34" s="26"/>
      <c r="D34" s="36"/>
      <c r="E34" s="24" t="s">
        <v>30</v>
      </c>
      <c r="F34" s="27">
        <f>SUM(F35:F35)</f>
        <v>300000</v>
      </c>
      <c r="G34" s="39"/>
    </row>
    <row r="35" spans="1:7" ht="107.25" customHeight="1" x14ac:dyDescent="0.25">
      <c r="A35" s="26">
        <v>242</v>
      </c>
      <c r="B35" s="32" t="s">
        <v>35</v>
      </c>
      <c r="C35" s="26">
        <v>200</v>
      </c>
      <c r="D35" s="36" t="s">
        <v>82</v>
      </c>
      <c r="E35" s="42" t="s">
        <v>45</v>
      </c>
      <c r="F35" s="47">
        <v>300000</v>
      </c>
      <c r="G35" s="37" t="s">
        <v>81</v>
      </c>
    </row>
    <row r="36" spans="1:7" ht="87.75" customHeight="1" x14ac:dyDescent="0.25">
      <c r="A36" s="26"/>
      <c r="B36" s="32"/>
      <c r="C36" s="26"/>
      <c r="D36" s="36"/>
      <c r="E36" s="24" t="s">
        <v>20</v>
      </c>
      <c r="F36" s="27">
        <f>SUM(F37:F37)</f>
        <v>-3300</v>
      </c>
      <c r="G36" s="28"/>
    </row>
    <row r="37" spans="1:7" ht="87.75" customHeight="1" x14ac:dyDescent="0.25">
      <c r="A37" s="26">
        <v>203</v>
      </c>
      <c r="B37" s="32" t="s">
        <v>11</v>
      </c>
      <c r="C37" s="26">
        <v>600</v>
      </c>
      <c r="D37" s="36" t="s">
        <v>88</v>
      </c>
      <c r="E37" s="42" t="s">
        <v>19</v>
      </c>
      <c r="F37" s="47">
        <v>-3300</v>
      </c>
      <c r="G37" s="28" t="str">
        <f>$G$33</f>
        <v>Уточнение бюджетных ассигнований на основании заявки Управления образования Администрации Переславль-Залесского муниципального округа</v>
      </c>
    </row>
    <row r="38" spans="1:7" ht="87.75" customHeight="1" x14ac:dyDescent="0.25">
      <c r="A38" s="26"/>
      <c r="B38" s="32"/>
      <c r="C38" s="26"/>
      <c r="D38" s="36"/>
      <c r="E38" s="24" t="s">
        <v>41</v>
      </c>
      <c r="F38" s="27">
        <f>SUM(F39)</f>
        <v>-475433</v>
      </c>
      <c r="G38" s="39"/>
    </row>
    <row r="39" spans="1:7" ht="87.75" customHeight="1" x14ac:dyDescent="0.25">
      <c r="A39" s="26">
        <v>208</v>
      </c>
      <c r="B39" s="32" t="s">
        <v>55</v>
      </c>
      <c r="C39" s="26">
        <v>200</v>
      </c>
      <c r="D39" s="36" t="s">
        <v>58</v>
      </c>
      <c r="E39" s="42" t="s">
        <v>59</v>
      </c>
      <c r="F39" s="47">
        <v>-475433</v>
      </c>
      <c r="G39" s="28" t="s">
        <v>102</v>
      </c>
    </row>
    <row r="40" spans="1:7" ht="87.75" customHeight="1" x14ac:dyDescent="0.25">
      <c r="A40" s="26"/>
      <c r="B40" s="32"/>
      <c r="C40" s="26"/>
      <c r="D40" s="36"/>
      <c r="E40" s="24" t="s">
        <v>91</v>
      </c>
      <c r="F40" s="27">
        <f>SUM(F41)</f>
        <v>-7795.78</v>
      </c>
      <c r="G40" s="39"/>
    </row>
    <row r="41" spans="1:7" ht="87.75" customHeight="1" x14ac:dyDescent="0.25">
      <c r="A41" s="26">
        <v>203</v>
      </c>
      <c r="B41" s="32" t="s">
        <v>11</v>
      </c>
      <c r="C41" s="26">
        <v>600</v>
      </c>
      <c r="D41" s="36" t="s">
        <v>89</v>
      </c>
      <c r="E41" s="42" t="s">
        <v>90</v>
      </c>
      <c r="F41" s="47">
        <v>-7795.78</v>
      </c>
      <c r="G41" s="28" t="str">
        <f>$G$33</f>
        <v>Уточнение бюджетных ассигнований на основании заявки Управления образования Администрации Переславль-Залесского муниципального округа</v>
      </c>
    </row>
    <row r="42" spans="1:7" ht="90.75" customHeight="1" x14ac:dyDescent="0.25">
      <c r="A42" s="26"/>
      <c r="B42" s="32"/>
      <c r="C42" s="26"/>
      <c r="D42" s="36"/>
      <c r="E42" s="24" t="s">
        <v>21</v>
      </c>
      <c r="F42" s="27">
        <f>SUM(F43:F45)</f>
        <v>-300016.89</v>
      </c>
      <c r="G42" s="39"/>
    </row>
    <row r="43" spans="1:7" ht="90.75" customHeight="1" x14ac:dyDescent="0.25">
      <c r="A43" s="26">
        <v>208</v>
      </c>
      <c r="B43" s="32" t="s">
        <v>37</v>
      </c>
      <c r="C43" s="26">
        <v>200</v>
      </c>
      <c r="D43" s="36" t="s">
        <v>44</v>
      </c>
      <c r="E43" s="42" t="s">
        <v>36</v>
      </c>
      <c r="F43" s="47">
        <v>-16.89</v>
      </c>
      <c r="G43" s="39" t="s">
        <v>108</v>
      </c>
    </row>
    <row r="44" spans="1:7" ht="113.25" customHeight="1" x14ac:dyDescent="0.25">
      <c r="A44" s="26">
        <v>208</v>
      </c>
      <c r="B44" s="32" t="s">
        <v>37</v>
      </c>
      <c r="C44" s="26">
        <v>200</v>
      </c>
      <c r="D44" s="36" t="s">
        <v>78</v>
      </c>
      <c r="E44" s="42" t="s">
        <v>36</v>
      </c>
      <c r="F44" s="47">
        <v>-78112</v>
      </c>
      <c r="G44" s="51" t="s">
        <v>81</v>
      </c>
    </row>
    <row r="45" spans="1:7" ht="90.75" customHeight="1" x14ac:dyDescent="0.25">
      <c r="A45" s="7">
        <v>208</v>
      </c>
      <c r="B45" s="35" t="s">
        <v>14</v>
      </c>
      <c r="C45" s="7">
        <v>200</v>
      </c>
      <c r="D45" s="25" t="s">
        <v>79</v>
      </c>
      <c r="E45" s="40" t="s">
        <v>80</v>
      </c>
      <c r="F45" s="41">
        <v>-221888</v>
      </c>
      <c r="G45" s="53"/>
    </row>
    <row r="46" spans="1:7" ht="90.75" customHeight="1" x14ac:dyDescent="0.25">
      <c r="A46" s="26"/>
      <c r="B46" s="32"/>
      <c r="C46" s="26"/>
      <c r="D46" s="36"/>
      <c r="E46" s="24" t="s">
        <v>22</v>
      </c>
      <c r="F46" s="27">
        <f>SUM(F47:F49)</f>
        <v>-1665578.11</v>
      </c>
      <c r="G46" s="39"/>
    </row>
    <row r="47" spans="1:7" ht="90.75" customHeight="1" x14ac:dyDescent="0.25">
      <c r="A47" s="26">
        <v>208</v>
      </c>
      <c r="B47" s="32" t="s">
        <v>14</v>
      </c>
      <c r="C47" s="26">
        <v>800</v>
      </c>
      <c r="D47" s="36" t="s">
        <v>23</v>
      </c>
      <c r="E47" s="42" t="s">
        <v>24</v>
      </c>
      <c r="F47" s="47">
        <v>-630978</v>
      </c>
      <c r="G47" s="28" t="s">
        <v>102</v>
      </c>
    </row>
    <row r="48" spans="1:7" ht="90.75" customHeight="1" x14ac:dyDescent="0.25">
      <c r="A48" s="7">
        <f t="shared" ref="A48:C48" si="5">A49</f>
        <v>208</v>
      </c>
      <c r="B48" s="35" t="str">
        <f t="shared" si="5"/>
        <v>0503</v>
      </c>
      <c r="C48" s="7">
        <f t="shared" si="5"/>
        <v>200</v>
      </c>
      <c r="D48" s="25" t="s">
        <v>56</v>
      </c>
      <c r="E48" s="40" t="s">
        <v>57</v>
      </c>
      <c r="F48" s="41">
        <v>-1034617</v>
      </c>
      <c r="G48" s="28" t="str">
        <f>$G$47</f>
        <v>Уточнение бюджетных ассигнований на постановления правительства ЯО от 25.12.2024 № 1425-п</v>
      </c>
    </row>
    <row r="49" spans="1:7" ht="90.75" customHeight="1" x14ac:dyDescent="0.25">
      <c r="A49" s="26">
        <v>208</v>
      </c>
      <c r="B49" s="32" t="s">
        <v>14</v>
      </c>
      <c r="C49" s="26">
        <v>200</v>
      </c>
      <c r="D49" s="36" t="s">
        <v>71</v>
      </c>
      <c r="E49" s="42" t="s">
        <v>72</v>
      </c>
      <c r="F49" s="47">
        <v>16.89</v>
      </c>
      <c r="G49" s="28" t="s">
        <v>108</v>
      </c>
    </row>
    <row r="50" spans="1:7" ht="90.75" customHeight="1" x14ac:dyDescent="0.25">
      <c r="A50" s="26"/>
      <c r="B50" s="32"/>
      <c r="C50" s="26"/>
      <c r="D50" s="36"/>
      <c r="E50" s="24" t="s">
        <v>48</v>
      </c>
      <c r="F50" s="27">
        <f>SUM(F51:F53)</f>
        <v>165854.85</v>
      </c>
      <c r="G50" s="39"/>
    </row>
    <row r="51" spans="1:7" ht="103.5" customHeight="1" x14ac:dyDescent="0.25">
      <c r="A51" s="26">
        <v>203</v>
      </c>
      <c r="B51" s="32" t="s">
        <v>11</v>
      </c>
      <c r="C51" s="26">
        <v>600</v>
      </c>
      <c r="D51" s="36" t="s">
        <v>46</v>
      </c>
      <c r="E51" s="42" t="s">
        <v>47</v>
      </c>
      <c r="F51" s="47">
        <v>-1620</v>
      </c>
      <c r="G51" s="51" t="s">
        <v>106</v>
      </c>
    </row>
    <row r="52" spans="1:7" ht="103.5" customHeight="1" x14ac:dyDescent="0.25">
      <c r="A52" s="26">
        <v>203</v>
      </c>
      <c r="B52" s="32" t="s">
        <v>12</v>
      </c>
      <c r="C52" s="26">
        <v>600</v>
      </c>
      <c r="D52" s="36" t="s">
        <v>46</v>
      </c>
      <c r="E52" s="42" t="s">
        <v>47</v>
      </c>
      <c r="F52" s="47">
        <v>-5568.02</v>
      </c>
      <c r="G52" s="53"/>
    </row>
    <row r="53" spans="1:7" ht="103.5" customHeight="1" x14ac:dyDescent="0.25">
      <c r="A53" s="26">
        <v>203</v>
      </c>
      <c r="B53" s="32" t="s">
        <v>12</v>
      </c>
      <c r="C53" s="26">
        <v>600</v>
      </c>
      <c r="D53" s="25" t="s">
        <v>46</v>
      </c>
      <c r="E53" s="42" t="s">
        <v>47</v>
      </c>
      <c r="F53" s="47">
        <v>173042.87</v>
      </c>
      <c r="G53" s="28" t="s">
        <v>106</v>
      </c>
    </row>
    <row r="54" spans="1:7" ht="99.75" customHeight="1" x14ac:dyDescent="0.25">
      <c r="A54" s="26"/>
      <c r="B54" s="32"/>
      <c r="C54" s="26"/>
      <c r="D54" s="36"/>
      <c r="E54" s="24" t="s">
        <v>18</v>
      </c>
      <c r="F54" s="27">
        <f>SUM(F55:F69)</f>
        <v>543744.87</v>
      </c>
      <c r="G54" s="39"/>
    </row>
    <row r="55" spans="1:7" ht="99.75" customHeight="1" x14ac:dyDescent="0.25">
      <c r="A55" s="26">
        <v>208</v>
      </c>
      <c r="B55" s="32" t="s">
        <v>67</v>
      </c>
      <c r="C55" s="26">
        <v>100</v>
      </c>
      <c r="D55" s="36" t="s">
        <v>16</v>
      </c>
      <c r="E55" s="42" t="s">
        <v>17</v>
      </c>
      <c r="F55" s="47">
        <v>-2300</v>
      </c>
      <c r="G55" s="51" t="s">
        <v>109</v>
      </c>
    </row>
    <row r="56" spans="1:7" ht="99.75" customHeight="1" x14ac:dyDescent="0.25">
      <c r="A56" s="26">
        <v>208</v>
      </c>
      <c r="B56" s="32" t="s">
        <v>50</v>
      </c>
      <c r="C56" s="26">
        <v>100</v>
      </c>
      <c r="D56" s="36" t="s">
        <v>42</v>
      </c>
      <c r="E56" s="42" t="s">
        <v>43</v>
      </c>
      <c r="F56" s="47">
        <v>2300</v>
      </c>
      <c r="G56" s="53"/>
    </row>
    <row r="57" spans="1:7" ht="99.75" customHeight="1" x14ac:dyDescent="0.25">
      <c r="A57" s="26">
        <v>203</v>
      </c>
      <c r="B57" s="32" t="s">
        <v>33</v>
      </c>
      <c r="C57" s="26">
        <v>200</v>
      </c>
      <c r="D57" s="25" t="s">
        <v>42</v>
      </c>
      <c r="E57" s="40" t="s">
        <v>43</v>
      </c>
      <c r="F57" s="47">
        <v>-144561</v>
      </c>
      <c r="G57" s="51" t="s">
        <v>106</v>
      </c>
    </row>
    <row r="58" spans="1:7" ht="99.75" customHeight="1" x14ac:dyDescent="0.25">
      <c r="A58" s="7">
        <v>203</v>
      </c>
      <c r="B58" s="35" t="s">
        <v>33</v>
      </c>
      <c r="C58" s="7">
        <v>100</v>
      </c>
      <c r="D58" s="36" t="s">
        <v>16</v>
      </c>
      <c r="E58" s="42" t="s">
        <v>17</v>
      </c>
      <c r="F58" s="41">
        <v>258561</v>
      </c>
      <c r="G58" s="53"/>
    </row>
    <row r="59" spans="1:7" ht="99.75" customHeight="1" x14ac:dyDescent="0.25">
      <c r="A59" s="7">
        <v>208</v>
      </c>
      <c r="B59" s="35" t="s">
        <v>67</v>
      </c>
      <c r="C59" s="7">
        <v>100</v>
      </c>
      <c r="D59" s="25" t="s">
        <v>93</v>
      </c>
      <c r="E59" s="40" t="s">
        <v>94</v>
      </c>
      <c r="F59" s="41">
        <v>-32876.26</v>
      </c>
      <c r="G59" s="51" t="s">
        <v>108</v>
      </c>
    </row>
    <row r="60" spans="1:7" ht="99.75" customHeight="1" x14ac:dyDescent="0.25">
      <c r="A60" s="44">
        <v>208</v>
      </c>
      <c r="B60" s="48" t="s">
        <v>67</v>
      </c>
      <c r="C60" s="26">
        <v>100</v>
      </c>
      <c r="D60" s="45" t="s">
        <v>16</v>
      </c>
      <c r="E60" s="46" t="s">
        <v>17</v>
      </c>
      <c r="F60" s="49">
        <v>32876.26</v>
      </c>
      <c r="G60" s="52"/>
    </row>
    <row r="61" spans="1:7" ht="99.75" customHeight="1" x14ac:dyDescent="0.25">
      <c r="A61" s="7">
        <v>210</v>
      </c>
      <c r="B61" s="35" t="s">
        <v>60</v>
      </c>
      <c r="C61" s="7">
        <v>200</v>
      </c>
      <c r="D61" s="25" t="s">
        <v>42</v>
      </c>
      <c r="E61" s="40" t="s">
        <v>43</v>
      </c>
      <c r="F61" s="41">
        <v>-0.79</v>
      </c>
      <c r="G61" s="51" t="s">
        <v>81</v>
      </c>
    </row>
    <row r="62" spans="1:7" ht="99.75" customHeight="1" x14ac:dyDescent="0.25">
      <c r="A62" s="7">
        <v>210</v>
      </c>
      <c r="B62" s="35" t="s">
        <v>60</v>
      </c>
      <c r="C62" s="7">
        <v>100</v>
      </c>
      <c r="D62" s="25" t="s">
        <v>42</v>
      </c>
      <c r="E62" s="40" t="s">
        <v>43</v>
      </c>
      <c r="F62" s="41">
        <v>-4500</v>
      </c>
      <c r="G62" s="52"/>
    </row>
    <row r="63" spans="1:7" ht="99.75" customHeight="1" x14ac:dyDescent="0.25">
      <c r="A63" s="7">
        <v>210</v>
      </c>
      <c r="B63" s="35" t="s">
        <v>60</v>
      </c>
      <c r="C63" s="7">
        <v>100</v>
      </c>
      <c r="D63" s="25" t="s">
        <v>16</v>
      </c>
      <c r="E63" s="40" t="str">
        <f>E58</f>
        <v>Центральный аппарат</v>
      </c>
      <c r="F63" s="41">
        <v>-0.25</v>
      </c>
      <c r="G63" s="52"/>
    </row>
    <row r="64" spans="1:7" ht="99.75" customHeight="1" x14ac:dyDescent="0.25">
      <c r="A64" s="7">
        <v>210</v>
      </c>
      <c r="B64" s="35" t="s">
        <v>60</v>
      </c>
      <c r="C64" s="7">
        <v>100</v>
      </c>
      <c r="D64" s="25" t="s">
        <v>95</v>
      </c>
      <c r="E64" s="40" t="s">
        <v>96</v>
      </c>
      <c r="F64" s="41">
        <v>-104565.98</v>
      </c>
      <c r="G64" s="53"/>
    </row>
    <row r="65" spans="1:7" ht="99.75" customHeight="1" x14ac:dyDescent="0.25">
      <c r="A65" s="26">
        <v>244</v>
      </c>
      <c r="B65" s="32" t="s">
        <v>60</v>
      </c>
      <c r="C65" s="26">
        <v>100</v>
      </c>
      <c r="D65" s="36" t="s">
        <v>16</v>
      </c>
      <c r="E65" s="42" t="s">
        <v>17</v>
      </c>
      <c r="F65" s="43">
        <v>314000</v>
      </c>
      <c r="G65" s="37" t="s">
        <v>81</v>
      </c>
    </row>
    <row r="66" spans="1:7" ht="99.75" customHeight="1" x14ac:dyDescent="0.25">
      <c r="A66" s="26">
        <v>207</v>
      </c>
      <c r="B66" s="32" t="s">
        <v>50</v>
      </c>
      <c r="C66" s="26">
        <v>200</v>
      </c>
      <c r="D66" s="36" t="s">
        <v>42</v>
      </c>
      <c r="E66" s="42" t="s">
        <v>43</v>
      </c>
      <c r="F66" s="47">
        <v>-275.12</v>
      </c>
      <c r="G66" s="51" t="s">
        <v>110</v>
      </c>
    </row>
    <row r="67" spans="1:7" ht="99.75" customHeight="1" x14ac:dyDescent="0.25">
      <c r="A67" s="26">
        <v>207</v>
      </c>
      <c r="B67" s="32" t="s">
        <v>50</v>
      </c>
      <c r="C67" s="26">
        <v>100</v>
      </c>
      <c r="D67" s="36" t="s">
        <v>16</v>
      </c>
      <c r="E67" s="42" t="s">
        <v>17</v>
      </c>
      <c r="F67" s="47">
        <v>225087.01</v>
      </c>
      <c r="G67" s="53"/>
    </row>
    <row r="68" spans="1:7" ht="99.75" customHeight="1" x14ac:dyDescent="0.25">
      <c r="A68" s="26">
        <v>244</v>
      </c>
      <c r="B68" s="32" t="s">
        <v>60</v>
      </c>
      <c r="C68" s="26">
        <v>800</v>
      </c>
      <c r="D68" s="36" t="s">
        <v>16</v>
      </c>
      <c r="E68" s="42" t="s">
        <v>17</v>
      </c>
      <c r="F68" s="47">
        <v>52657.84</v>
      </c>
      <c r="G68" s="51" t="s">
        <v>111</v>
      </c>
    </row>
    <row r="69" spans="1:7" ht="99.75" customHeight="1" x14ac:dyDescent="0.25">
      <c r="A69" s="26">
        <v>244</v>
      </c>
      <c r="B69" s="32" t="s">
        <v>60</v>
      </c>
      <c r="C69" s="26">
        <v>100</v>
      </c>
      <c r="D69" s="36" t="s">
        <v>16</v>
      </c>
      <c r="E69" s="42" t="s">
        <v>17</v>
      </c>
      <c r="F69" s="47">
        <v>-52657.84</v>
      </c>
      <c r="G69" s="53"/>
    </row>
    <row r="70" spans="1:7" ht="99.75" customHeight="1" x14ac:dyDescent="0.25">
      <c r="A70" s="26"/>
      <c r="B70" s="32"/>
      <c r="C70" s="26"/>
      <c r="D70" s="36"/>
      <c r="E70" s="24" t="s">
        <v>40</v>
      </c>
      <c r="F70" s="27">
        <f>SUM(F71:F73)</f>
        <v>-5615238</v>
      </c>
      <c r="G70" s="39"/>
    </row>
    <row r="71" spans="1:7" ht="99.75" customHeight="1" x14ac:dyDescent="0.25">
      <c r="A71" s="26">
        <v>208</v>
      </c>
      <c r="B71" s="32" t="s">
        <v>14</v>
      </c>
      <c r="C71" s="26">
        <v>200</v>
      </c>
      <c r="D71" s="36" t="s">
        <v>103</v>
      </c>
      <c r="E71" s="42" t="s">
        <v>104</v>
      </c>
      <c r="F71" s="47">
        <v>-5615238</v>
      </c>
      <c r="G71" s="28" t="s">
        <v>102</v>
      </c>
    </row>
    <row r="72" spans="1:7" ht="99.75" customHeight="1" x14ac:dyDescent="0.25">
      <c r="A72" s="7">
        <v>208</v>
      </c>
      <c r="B72" s="35" t="s">
        <v>14</v>
      </c>
      <c r="C72" s="7">
        <v>600</v>
      </c>
      <c r="D72" s="25" t="s">
        <v>38</v>
      </c>
      <c r="E72" s="40" t="s">
        <v>39</v>
      </c>
      <c r="F72" s="41">
        <v>-0.01</v>
      </c>
      <c r="G72" s="51" t="s">
        <v>109</v>
      </c>
    </row>
    <row r="73" spans="1:7" ht="99.75" customHeight="1" x14ac:dyDescent="0.25">
      <c r="A73" s="31">
        <v>208</v>
      </c>
      <c r="B73" s="33" t="s">
        <v>14</v>
      </c>
      <c r="C73" s="31">
        <v>200</v>
      </c>
      <c r="D73" s="25" t="s">
        <v>38</v>
      </c>
      <c r="E73" s="40" t="s">
        <v>39</v>
      </c>
      <c r="F73" s="43">
        <v>0.01</v>
      </c>
      <c r="G73" s="53"/>
    </row>
    <row r="74" spans="1:7" ht="87" customHeight="1" x14ac:dyDescent="0.25">
      <c r="A74" s="31"/>
      <c r="B74" s="33"/>
      <c r="C74" s="31"/>
      <c r="D74" s="36"/>
      <c r="E74" s="24" t="s">
        <v>10</v>
      </c>
      <c r="F74" s="34">
        <f>SUM(F75:F82)</f>
        <v>-113744.86999999988</v>
      </c>
      <c r="G74" s="39"/>
    </row>
    <row r="75" spans="1:7" ht="87" customHeight="1" x14ac:dyDescent="0.25">
      <c r="A75" s="7">
        <v>208</v>
      </c>
      <c r="B75" s="35" t="s">
        <v>54</v>
      </c>
      <c r="C75" s="7">
        <v>800</v>
      </c>
      <c r="D75" s="36" t="s">
        <v>52</v>
      </c>
      <c r="E75" s="42" t="s">
        <v>53</v>
      </c>
      <c r="F75" s="41">
        <v>-200000</v>
      </c>
      <c r="G75" s="51" t="s">
        <v>114</v>
      </c>
    </row>
    <row r="76" spans="1:7" ht="87" customHeight="1" x14ac:dyDescent="0.25">
      <c r="A76" s="7">
        <v>208</v>
      </c>
      <c r="B76" s="35" t="s">
        <v>50</v>
      </c>
      <c r="C76" s="7">
        <v>200</v>
      </c>
      <c r="D76" s="36" t="s">
        <v>49</v>
      </c>
      <c r="E76" s="42" t="s">
        <v>51</v>
      </c>
      <c r="F76" s="41">
        <v>200000</v>
      </c>
      <c r="G76" s="53"/>
    </row>
    <row r="77" spans="1:7" ht="87" customHeight="1" x14ac:dyDescent="0.25">
      <c r="A77" s="7">
        <v>207</v>
      </c>
      <c r="B77" s="35" t="s">
        <v>50</v>
      </c>
      <c r="C77" s="7"/>
      <c r="D77" s="36" t="s">
        <v>61</v>
      </c>
      <c r="E77" s="42" t="s">
        <v>62</v>
      </c>
      <c r="F77" s="41">
        <v>-9113.27</v>
      </c>
      <c r="G77" s="51" t="s">
        <v>112</v>
      </c>
    </row>
    <row r="78" spans="1:7" ht="87" customHeight="1" x14ac:dyDescent="0.25">
      <c r="A78" s="7">
        <v>207</v>
      </c>
      <c r="B78" s="35" t="s">
        <v>50</v>
      </c>
      <c r="C78" s="7">
        <v>200</v>
      </c>
      <c r="D78" s="36" t="s">
        <v>49</v>
      </c>
      <c r="E78" s="42" t="s">
        <v>51</v>
      </c>
      <c r="F78" s="41">
        <v>-206166.47</v>
      </c>
      <c r="G78" s="52"/>
    </row>
    <row r="79" spans="1:7" ht="107.25" customHeight="1" x14ac:dyDescent="0.25">
      <c r="A79" s="7">
        <v>207</v>
      </c>
      <c r="B79" s="35" t="s">
        <v>99</v>
      </c>
      <c r="C79" s="7">
        <v>200</v>
      </c>
      <c r="D79" s="36" t="s">
        <v>100</v>
      </c>
      <c r="E79" s="42" t="s">
        <v>101</v>
      </c>
      <c r="F79" s="41">
        <v>-7532.15</v>
      </c>
      <c r="G79" s="53"/>
    </row>
    <row r="80" spans="1:7" ht="107.25" customHeight="1" x14ac:dyDescent="0.25">
      <c r="A80" s="7">
        <v>208</v>
      </c>
      <c r="B80" s="35" t="s">
        <v>50</v>
      </c>
      <c r="C80" s="7">
        <v>800</v>
      </c>
      <c r="D80" s="36" t="s">
        <v>49</v>
      </c>
      <c r="E80" s="42" t="s">
        <v>51</v>
      </c>
      <c r="F80" s="41">
        <v>109067.02</v>
      </c>
      <c r="G80" s="28" t="s">
        <v>81</v>
      </c>
    </row>
    <row r="81" spans="1:8" ht="107.25" customHeight="1" x14ac:dyDescent="0.25">
      <c r="A81" s="7">
        <v>208</v>
      </c>
      <c r="B81" s="35" t="s">
        <v>54</v>
      </c>
      <c r="C81" s="7">
        <v>800</v>
      </c>
      <c r="D81" s="36" t="s">
        <v>52</v>
      </c>
      <c r="E81" s="42" t="s">
        <v>53</v>
      </c>
      <c r="F81" s="41">
        <v>-1800000</v>
      </c>
      <c r="G81" s="51" t="s">
        <v>113</v>
      </c>
    </row>
    <row r="82" spans="1:8" ht="107.25" customHeight="1" x14ac:dyDescent="0.25">
      <c r="A82" s="7">
        <v>208</v>
      </c>
      <c r="B82" s="35" t="s">
        <v>50</v>
      </c>
      <c r="C82" s="7">
        <v>800</v>
      </c>
      <c r="D82" s="36" t="s">
        <v>49</v>
      </c>
      <c r="E82" s="42" t="s">
        <v>51</v>
      </c>
      <c r="F82" s="41">
        <v>1800000</v>
      </c>
      <c r="G82" s="53"/>
    </row>
    <row r="83" spans="1:8" ht="93.75" customHeight="1" x14ac:dyDescent="0.25">
      <c r="A83" s="7"/>
      <c r="B83" s="7"/>
      <c r="C83" s="18"/>
      <c r="D83" s="19"/>
      <c r="E83" s="20" t="s">
        <v>7</v>
      </c>
      <c r="F83" s="21">
        <f>SUM(F8+F27+F30+F32+F34+F36+F38+F40+F42+F46+F50+F54+F70+F74)</f>
        <v>-12940854</v>
      </c>
      <c r="G83" s="22"/>
      <c r="H83" s="30"/>
    </row>
    <row r="84" spans="1:8" ht="93.75" customHeight="1" x14ac:dyDescent="0.35">
      <c r="A84" s="14"/>
      <c r="B84" s="11"/>
      <c r="F84" s="3"/>
    </row>
    <row r="85" spans="1:8" ht="39" customHeight="1" x14ac:dyDescent="0.25">
      <c r="A85" s="14"/>
      <c r="B85" s="11"/>
      <c r="G85" s="6"/>
    </row>
    <row r="86" spans="1:8" ht="31.5" customHeight="1" x14ac:dyDescent="0.25"/>
    <row r="87" spans="1:8" ht="33.75" customHeight="1" x14ac:dyDescent="0.25"/>
    <row r="88" spans="1:8" ht="39.75" customHeight="1" x14ac:dyDescent="0.25"/>
    <row r="89" spans="1:8" ht="33.75" customHeight="1" x14ac:dyDescent="0.25"/>
    <row r="90" spans="1:8" ht="33" customHeight="1" x14ac:dyDescent="0.25"/>
    <row r="91" spans="1:8" ht="30" customHeight="1" x14ac:dyDescent="0.25"/>
    <row r="92" spans="1:8" ht="93.75" customHeight="1" x14ac:dyDescent="0.25"/>
    <row r="93" spans="1:8" ht="93.75" customHeight="1" x14ac:dyDescent="0.25"/>
    <row r="94" spans="1:8" ht="93.75" customHeight="1" x14ac:dyDescent="0.25"/>
    <row r="95" spans="1:8" ht="93.75" customHeight="1" x14ac:dyDescent="0.25"/>
    <row r="96" spans="1:8" ht="93.75" customHeight="1" x14ac:dyDescent="0.25"/>
    <row r="97" spans="8:8" ht="93.75" customHeight="1" x14ac:dyDescent="0.25"/>
    <row r="98" spans="8:8" ht="57" customHeight="1" x14ac:dyDescent="0.25">
      <c r="H98" s="5"/>
    </row>
    <row r="99" spans="8:8" ht="75" customHeight="1" x14ac:dyDescent="0.25">
      <c r="H99" s="5"/>
    </row>
    <row r="100" spans="8:8" ht="94.5" customHeight="1" x14ac:dyDescent="0.25">
      <c r="H100" s="5"/>
    </row>
    <row r="101" spans="8:8" ht="94.5" customHeight="1" x14ac:dyDescent="0.25">
      <c r="H101" s="5"/>
    </row>
    <row r="102" spans="8:8" ht="94.5" customHeight="1" x14ac:dyDescent="0.25">
      <c r="H102" s="5"/>
    </row>
    <row r="103" spans="8:8" ht="94.5" customHeight="1" x14ac:dyDescent="0.25">
      <c r="H103" s="5"/>
    </row>
    <row r="104" spans="8:8" ht="94.5" customHeight="1" x14ac:dyDescent="0.25">
      <c r="H104" s="5"/>
    </row>
    <row r="105" spans="8:8" ht="94.5" customHeight="1" x14ac:dyDescent="0.25">
      <c r="H105" s="5"/>
    </row>
    <row r="106" spans="8:8" ht="94.5" customHeight="1" x14ac:dyDescent="0.25">
      <c r="H106" s="5"/>
    </row>
    <row r="107" spans="8:8" ht="54" customHeight="1" x14ac:dyDescent="0.25">
      <c r="H107" s="5"/>
    </row>
    <row r="108" spans="8:8" ht="45.75" customHeight="1" x14ac:dyDescent="0.25">
      <c r="H108" s="5"/>
    </row>
    <row r="109" spans="8:8" ht="39.75" customHeight="1" x14ac:dyDescent="0.25"/>
    <row r="110" spans="8:8" ht="109.5" customHeight="1" x14ac:dyDescent="0.25"/>
    <row r="111" spans="8:8" ht="30.75" customHeight="1" x14ac:dyDescent="0.25"/>
    <row r="112" spans="8:8" ht="166.5" customHeight="1" x14ac:dyDescent="0.25"/>
    <row r="113" ht="166.5" customHeight="1" x14ac:dyDescent="0.25"/>
    <row r="114" ht="166.5" customHeight="1" x14ac:dyDescent="0.25"/>
    <row r="115" ht="166.5" customHeight="1" x14ac:dyDescent="0.25"/>
    <row r="116" ht="21.75" customHeight="1" x14ac:dyDescent="0.25"/>
    <row r="117" ht="67.5" customHeight="1" x14ac:dyDescent="0.25"/>
    <row r="118" ht="67.5" customHeight="1" x14ac:dyDescent="0.25"/>
    <row r="119" ht="67.5" customHeight="1" x14ac:dyDescent="0.25"/>
    <row r="120" ht="177" customHeight="1" x14ac:dyDescent="0.25"/>
  </sheetData>
  <mergeCells count="23">
    <mergeCell ref="G81:G82"/>
    <mergeCell ref="G68:G69"/>
    <mergeCell ref="G23:G24"/>
    <mergeCell ref="G25:G26"/>
    <mergeCell ref="G72:G73"/>
    <mergeCell ref="G75:G76"/>
    <mergeCell ref="G66:G67"/>
    <mergeCell ref="G59:G60"/>
    <mergeCell ref="G61:G64"/>
    <mergeCell ref="G77:G79"/>
    <mergeCell ref="G55:G56"/>
    <mergeCell ref="G57:G58"/>
    <mergeCell ref="A1:G1"/>
    <mergeCell ref="A2:G2"/>
    <mergeCell ref="A3:G3"/>
    <mergeCell ref="F4:G4"/>
    <mergeCell ref="F5:G5"/>
    <mergeCell ref="A6:G6"/>
    <mergeCell ref="G9:G10"/>
    <mergeCell ref="G13:G16"/>
    <mergeCell ref="G51:G52"/>
    <mergeCell ref="G17:G21"/>
    <mergeCell ref="G44:G45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2025-04-11T11:32:16Z</cp:lastPrinted>
  <dcterms:created xsi:type="dcterms:W3CDTF">2015-12-14T07:24:37Z</dcterms:created>
  <dcterms:modified xsi:type="dcterms:W3CDTF">2025-04-11T12:12:59Z</dcterms:modified>
</cp:coreProperties>
</file>